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Ванкорнефть\НВЛ\НВЛ-2024-46-В\27.05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'1'!$A$1:$I$31</definedName>
  </definedNames>
  <calcPr calcId="162913" refMode="R1C1"/>
</workbook>
</file>

<file path=xl/calcChain.xml><?xml version="1.0" encoding="utf-8"?>
<calcChain xmlns="http://schemas.openxmlformats.org/spreadsheetml/2006/main">
  <c r="A19" i="1" l="1"/>
  <c r="A20" i="1"/>
  <c r="A17" i="1" l="1"/>
  <c r="A18" i="1"/>
  <c r="A21" i="1" l="1"/>
  <c r="G23" i="1" l="1"/>
  <c r="A13" i="1" l="1"/>
  <c r="A14" i="1"/>
  <c r="A15" i="1"/>
  <c r="A16" i="1"/>
  <c r="A22" i="1"/>
  <c r="A12" i="1"/>
</calcChain>
</file>

<file path=xl/sharedStrings.xml><?xml version="1.0" encoding="utf-8"?>
<sst xmlns="http://schemas.openxmlformats.org/spreadsheetml/2006/main" count="81" uniqueCount="56">
  <si>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</si>
  <si>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</si>
  <si>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</si>
  <si>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</si>
  <si>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</si>
  <si>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</si>
  <si>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</si>
  <si>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</si>
  <si>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</si>
  <si>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</si>
  <si>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</si>
  <si>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</si>
  <si>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</si>
  <si>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</si>
  <si>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</si>
  <si>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</si>
  <si>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</si>
  <si>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</si>
  <si>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«Ванкорнефть»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</si>
  <si>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</si>
  <si>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</si>
  <si>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</si>
  <si>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Итого:</t>
  </si>
  <si>
    <r>
      <rPr>
        <b/>
        <sz val="16"/>
        <rFont val="Times New Roman"/>
        <family val="1"/>
        <charset val="204"/>
      </rPr>
      <t xml:space="preserve">ЛОТ  № </t>
    </r>
    <r>
      <rPr>
        <b/>
        <u/>
        <sz val="16"/>
        <rFont val="Times New Roman"/>
        <family val="1"/>
        <charset val="204"/>
      </rPr>
      <t xml:space="preserve">НВЛ-2024/46-В </t>
    </r>
  </si>
  <si>
    <t>ЛОТ ДЕЛИМЫЙ</t>
  </si>
  <si>
    <t>VNK2100001</t>
  </si>
  <si>
    <t>НВЛ</t>
  </si>
  <si>
    <t>Светильник ЛПО 46-36-014</t>
  </si>
  <si>
    <t>ШТ</t>
  </si>
  <si>
    <t>VNK1700004</t>
  </si>
  <si>
    <t>Лампа люминесцентная компактная DULUX D 18W/21, 840, G24D-2, 18W, 230В</t>
  </si>
  <si>
    <t>VNK1600002</t>
  </si>
  <si>
    <t>Переключатель Legrand Mosaic 77011 (2 модуля)</t>
  </si>
  <si>
    <t>VNK1700001</t>
  </si>
  <si>
    <t>Выключатель Legrand Mosaic 2М арт. 77010</t>
  </si>
  <si>
    <t>Лампа сигнальная красная SE XB5AVB4 светодиодная 24В</t>
  </si>
  <si>
    <t>Лампа сигнальная зелёная светодиодная 230В Schneider Electric арт.XB5AVM3</t>
  </si>
  <si>
    <t>Светильник взрывозащищенный светодиодный ВЭЛАН 31-СД.Л.20-УХЛ1</t>
  </si>
  <si>
    <t>VNK25R0002</t>
  </si>
  <si>
    <t>VNK2500001</t>
  </si>
  <si>
    <t>Лампа сигнальная зеленая SE XB5AVB3 светодиодная 24В</t>
  </si>
  <si>
    <t>VNK2600001</t>
  </si>
  <si>
    <t>Светильник взрывозащищенный светодиодный ROBUS EX-30-SA-GB-220/П Ex tb IIIC T74 C Db</t>
  </si>
  <si>
    <t>Светильник светодиодный ПромЛед Прожектор 250 S 4000К 135х55</t>
  </si>
  <si>
    <t>VNK2600002</t>
  </si>
  <si>
    <t>Наименование лота:  "Изделия светотехнические: светильник, лампы, выключатель, переключатель - 33 шт."</t>
  </si>
  <si>
    <t>1239313</t>
  </si>
  <si>
    <t>1024393</t>
  </si>
  <si>
    <t>1338517</t>
  </si>
  <si>
    <t>1524887</t>
  </si>
  <si>
    <t>1507380</t>
  </si>
  <si>
    <t>1479919</t>
  </si>
  <si>
    <t>1395635</t>
  </si>
  <si>
    <t>1388623</t>
  </si>
  <si>
    <t>10214103</t>
  </si>
  <si>
    <t>10227642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</si>
</sst>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1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0" fontId="14" fillId="0" borderId="6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left" vertical="center" wrapText="1"/>
    </xf>
    <xf numFmtId="164" fontId="14" fillId="0" borderId="7" xfId="7" applyFont="1" applyFill="1" applyBorder="1" applyAlignment="1">
      <alignment vertical="center" wrapText="1"/>
    </xf>
    <xf numFmtId="165" fontId="14" fillId="0" borderId="8" xfId="0" applyNumberFormat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 wrapText="1"/>
    </xf>
    <xf numFmtId="166" fontId="12" fillId="0" borderId="7" xfId="1" applyNumberFormat="1" applyFont="1" applyFill="1" applyBorder="1" applyAlignment="1">
      <alignment horizontal="center" vertical="center" wrapText="1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5" fillId="0" borderId="10" xfId="0" applyFont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10" xfId="0" applyFont="1" applyBorder="1" applyAlignment="1">
      <alignment horizontal="center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33"/>
  <sheetViews>
    <sheetView tabSelected="1" view="pageBreakPreview" zoomScale="85" zoomScaleNormal="80" zoomScaleSheetLayoutView="85" workbookViewId="0">
      <selection activeCell="B12" sqref="B12:I22"/>
    </sheetView>
  </sheetViews>
  <sheetFormatPr defaultRowHeight="15" x14ac:dyDescent="0.25"/>
  <cols>
    <col min="1" max="1" width="7.28515625" style="5" customWidth="1"/>
    <col min="2" max="2" width="21.28515625" style="5" customWidth="1"/>
    <col min="3" max="3" width="8.140625" style="5" customWidth="1"/>
    <col min="4" max="4" width="11.42578125" style="5" customWidth="1"/>
    <col min="5" max="5" width="60.710937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28515625" style="16" customWidth="1"/>
    <col min="11" max="11" width="19.28515625" style="16" customWidth="1"/>
    <col min="12" max="17" width="9.140625" style="16"/>
    <col min="18" max="16384" width="9.140625" style="5"/>
  </cols>
  <sheetData>
    <row r="1" spans="1:17" x14ac:dyDescent="0.25">
      <c r="H1" s="38" t="s">
        <v>20</v>
      </c>
      <c r="I1" s="38"/>
    </row>
    <row r="2" spans="1:17" s="1" customFormat="1" ht="38.25" customHeight="1" x14ac:dyDescent="0.25">
      <c r="A2" s="45" t="s">
        <v>18</v>
      </c>
      <c r="B2" s="45"/>
      <c r="C2" s="45"/>
      <c r="D2" s="45"/>
      <c r="E2" s="46"/>
      <c r="F2" s="47"/>
      <c r="G2" s="47"/>
      <c r="H2" s="47"/>
      <c r="I2" s="47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3" t="s">
        <v>45</v>
      </c>
      <c r="B3" s="43"/>
      <c r="C3" s="43"/>
      <c r="D3" s="43"/>
      <c r="E3" s="43"/>
      <c r="F3" s="43"/>
      <c r="G3" s="43"/>
      <c r="H3" s="43"/>
      <c r="I3" s="43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48" t="s">
        <v>23</v>
      </c>
      <c r="B4" s="48"/>
      <c r="C4" s="48"/>
      <c r="D4" s="48"/>
      <c r="E4" s="48"/>
      <c r="F4" s="48"/>
      <c r="G4" s="48"/>
      <c r="H4" s="48"/>
      <c r="I4" s="48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49" t="s">
        <v>24</v>
      </c>
      <c r="B5" s="49"/>
      <c r="C5" s="49"/>
      <c r="D5" s="49"/>
      <c r="E5" s="49"/>
      <c r="F5" s="49"/>
      <c r="G5" s="49"/>
      <c r="H5" s="49"/>
      <c r="I5" s="49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0" t="s">
        <v>10</v>
      </c>
      <c r="B6" s="50"/>
      <c r="C6" s="50"/>
      <c r="D6" s="50"/>
      <c r="E6" s="50"/>
      <c r="F6" s="50"/>
      <c r="G6" s="50"/>
      <c r="H6" s="50"/>
      <c r="I6" s="50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0" t="s">
        <v>15</v>
      </c>
      <c r="B7" s="50"/>
      <c r="C7" s="50"/>
      <c r="D7" s="50"/>
      <c r="E7" s="50"/>
      <c r="F7" s="50"/>
      <c r="G7" s="50"/>
      <c r="H7" s="50"/>
      <c r="I7" s="50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3" t="s">
        <v>21</v>
      </c>
      <c r="B8" s="43"/>
      <c r="C8" s="44"/>
      <c r="D8" s="44"/>
      <c r="E8" s="44"/>
      <c r="F8" s="44"/>
      <c r="G8" s="44"/>
      <c r="H8" s="44"/>
      <c r="I8" s="44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4">
        <f>ROW(A12)-11</f>
        <v>1</v>
      </c>
      <c r="B12" s="24" t="s">
        <v>25</v>
      </c>
      <c r="C12" s="24" t="s">
        <v>26</v>
      </c>
      <c r="D12" s="24" t="s">
        <v>46</v>
      </c>
      <c r="E12" s="25" t="s">
        <v>27</v>
      </c>
      <c r="F12" s="24" t="s">
        <v>28</v>
      </c>
      <c r="G12" s="27">
        <v>5</v>
      </c>
      <c r="H12" s="37">
        <v>3072.91</v>
      </c>
      <c r="I12" s="26">
        <v>40039</v>
      </c>
      <c r="J12" s="29"/>
      <c r="K12" s="21"/>
      <c r="L12" s="21"/>
      <c r="M12" s="21"/>
      <c r="N12" s="21"/>
      <c r="O12" s="21"/>
      <c r="P12" s="21"/>
      <c r="Q12" s="21"/>
    </row>
    <row r="13" spans="1:17" s="3" customFormat="1" ht="31.5" x14ac:dyDescent="0.2">
      <c r="A13" s="24">
        <f t="shared" ref="A13:A22" si="0">ROW(A13)-11</f>
        <v>2</v>
      </c>
      <c r="B13" s="24" t="s">
        <v>29</v>
      </c>
      <c r="C13" s="24" t="s">
        <v>26</v>
      </c>
      <c r="D13" s="24" t="s">
        <v>47</v>
      </c>
      <c r="E13" s="25" t="s">
        <v>30</v>
      </c>
      <c r="F13" s="24" t="s">
        <v>28</v>
      </c>
      <c r="G13" s="27">
        <v>3</v>
      </c>
      <c r="H13" s="37">
        <v>169.48</v>
      </c>
      <c r="I13" s="26">
        <v>42842</v>
      </c>
      <c r="J13" s="29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4">
        <f t="shared" si="0"/>
        <v>3</v>
      </c>
      <c r="B14" s="24" t="s">
        <v>31</v>
      </c>
      <c r="C14" s="24" t="s">
        <v>26</v>
      </c>
      <c r="D14" s="24" t="s">
        <v>48</v>
      </c>
      <c r="E14" s="25" t="s">
        <v>32</v>
      </c>
      <c r="F14" s="24" t="s">
        <v>28</v>
      </c>
      <c r="G14" s="27">
        <v>7</v>
      </c>
      <c r="H14" s="37">
        <v>1402.43</v>
      </c>
      <c r="I14" s="26">
        <v>42826</v>
      </c>
      <c r="J14" s="29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24">
        <f t="shared" si="0"/>
        <v>4</v>
      </c>
      <c r="B15" s="24" t="s">
        <v>33</v>
      </c>
      <c r="C15" s="24" t="s">
        <v>26</v>
      </c>
      <c r="D15" s="24" t="s">
        <v>49</v>
      </c>
      <c r="E15" s="25" t="s">
        <v>34</v>
      </c>
      <c r="F15" s="24" t="s">
        <v>28</v>
      </c>
      <c r="G15" s="27">
        <v>8</v>
      </c>
      <c r="H15" s="37">
        <v>1058.82</v>
      </c>
      <c r="I15" s="26">
        <v>42583</v>
      </c>
      <c r="J15" s="29"/>
      <c r="K15" s="21"/>
      <c r="L15" s="21"/>
      <c r="M15" s="21"/>
      <c r="N15" s="21"/>
      <c r="O15" s="21"/>
      <c r="P15" s="21"/>
      <c r="Q15" s="21"/>
    </row>
    <row r="16" spans="1:17" s="3" customFormat="1" ht="15.75" x14ac:dyDescent="0.2">
      <c r="A16" s="24">
        <f t="shared" si="0"/>
        <v>5</v>
      </c>
      <c r="B16" s="24" t="s">
        <v>31</v>
      </c>
      <c r="C16" s="24" t="s">
        <v>26</v>
      </c>
      <c r="D16" s="24" t="s">
        <v>50</v>
      </c>
      <c r="E16" s="25" t="s">
        <v>35</v>
      </c>
      <c r="F16" s="24" t="s">
        <v>28</v>
      </c>
      <c r="G16" s="27">
        <v>1</v>
      </c>
      <c r="H16" s="37">
        <v>509.72</v>
      </c>
      <c r="I16" s="26">
        <v>42681</v>
      </c>
      <c r="J16" s="29"/>
      <c r="K16" s="21"/>
      <c r="L16" s="21"/>
      <c r="M16" s="21"/>
      <c r="N16" s="21"/>
      <c r="O16" s="21"/>
      <c r="P16" s="21"/>
      <c r="Q16" s="21"/>
    </row>
    <row r="17" spans="1:17" s="3" customFormat="1" ht="31.5" x14ac:dyDescent="0.2">
      <c r="A17" s="24">
        <f t="shared" si="0"/>
        <v>6</v>
      </c>
      <c r="B17" s="24" t="s">
        <v>33</v>
      </c>
      <c r="C17" s="24" t="s">
        <v>26</v>
      </c>
      <c r="D17" s="24" t="s">
        <v>51</v>
      </c>
      <c r="E17" s="25" t="s">
        <v>36</v>
      </c>
      <c r="F17" s="24" t="s">
        <v>28</v>
      </c>
      <c r="G17" s="27">
        <v>2</v>
      </c>
      <c r="H17" s="37">
        <v>721.25</v>
      </c>
      <c r="I17" s="26">
        <v>42795</v>
      </c>
      <c r="J17" s="29"/>
      <c r="K17" s="21"/>
      <c r="L17" s="21"/>
      <c r="M17" s="21"/>
      <c r="N17" s="21"/>
      <c r="O17" s="21"/>
      <c r="P17" s="21"/>
      <c r="Q17" s="21"/>
    </row>
    <row r="18" spans="1:17" s="3" customFormat="1" ht="31.5" x14ac:dyDescent="0.2">
      <c r="A18" s="24">
        <f t="shared" si="0"/>
        <v>7</v>
      </c>
      <c r="B18" s="24" t="s">
        <v>38</v>
      </c>
      <c r="C18" s="24" t="s">
        <v>26</v>
      </c>
      <c r="D18" s="24" t="s">
        <v>52</v>
      </c>
      <c r="E18" s="25" t="s">
        <v>37</v>
      </c>
      <c r="F18" s="24" t="s">
        <v>28</v>
      </c>
      <c r="G18" s="27">
        <v>1</v>
      </c>
      <c r="H18" s="37">
        <v>42335</v>
      </c>
      <c r="I18" s="26">
        <v>41334</v>
      </c>
      <c r="J18" s="29"/>
      <c r="K18" s="21"/>
      <c r="L18" s="21"/>
      <c r="M18" s="21"/>
      <c r="N18" s="21"/>
      <c r="O18" s="21"/>
      <c r="P18" s="21"/>
      <c r="Q18" s="21"/>
    </row>
    <row r="19" spans="1:17" s="3" customFormat="1" ht="15.75" x14ac:dyDescent="0.2">
      <c r="A19" s="24">
        <f t="shared" si="0"/>
        <v>8</v>
      </c>
      <c r="B19" s="24" t="s">
        <v>39</v>
      </c>
      <c r="C19" s="24" t="s">
        <v>26</v>
      </c>
      <c r="D19" s="24" t="s">
        <v>53</v>
      </c>
      <c r="E19" s="25" t="s">
        <v>40</v>
      </c>
      <c r="F19" s="24" t="s">
        <v>28</v>
      </c>
      <c r="G19" s="27">
        <v>1</v>
      </c>
      <c r="H19" s="37">
        <v>499.02</v>
      </c>
      <c r="I19" s="26">
        <v>42681</v>
      </c>
      <c r="J19" s="29"/>
      <c r="K19" s="21"/>
      <c r="L19" s="21"/>
      <c r="M19" s="21"/>
      <c r="N19" s="21"/>
      <c r="O19" s="21"/>
      <c r="P19" s="21"/>
      <c r="Q19" s="21"/>
    </row>
    <row r="20" spans="1:17" s="3" customFormat="1" ht="31.5" x14ac:dyDescent="0.2">
      <c r="A20" s="24">
        <f t="shared" si="0"/>
        <v>9</v>
      </c>
      <c r="B20" s="24" t="s">
        <v>41</v>
      </c>
      <c r="C20" s="24" t="s">
        <v>26</v>
      </c>
      <c r="D20" s="24" t="s">
        <v>54</v>
      </c>
      <c r="E20" s="25" t="s">
        <v>42</v>
      </c>
      <c r="F20" s="24" t="s">
        <v>28</v>
      </c>
      <c r="G20" s="27">
        <v>1</v>
      </c>
      <c r="H20" s="37">
        <v>20426.560000000001</v>
      </c>
      <c r="I20" s="26">
        <v>44788</v>
      </c>
      <c r="J20" s="29"/>
      <c r="K20" s="21"/>
      <c r="L20" s="21"/>
      <c r="M20" s="21"/>
      <c r="N20" s="21"/>
      <c r="O20" s="21"/>
      <c r="P20" s="21"/>
      <c r="Q20" s="21"/>
    </row>
    <row r="21" spans="1:17" s="3" customFormat="1" ht="31.5" x14ac:dyDescent="0.2">
      <c r="A21" s="24">
        <f t="shared" si="0"/>
        <v>10</v>
      </c>
      <c r="B21" s="24" t="s">
        <v>41</v>
      </c>
      <c r="C21" s="24" t="s">
        <v>26</v>
      </c>
      <c r="D21" s="24" t="s">
        <v>55</v>
      </c>
      <c r="E21" s="25" t="s">
        <v>43</v>
      </c>
      <c r="F21" s="24" t="s">
        <v>28</v>
      </c>
      <c r="G21" s="27">
        <v>1</v>
      </c>
      <c r="H21" s="37">
        <v>20360.240000000002</v>
      </c>
      <c r="I21" s="26">
        <v>44809</v>
      </c>
      <c r="J21" s="29"/>
      <c r="K21" s="21"/>
      <c r="L21" s="21"/>
      <c r="M21" s="21"/>
      <c r="N21" s="21"/>
      <c r="O21" s="21"/>
      <c r="P21" s="21"/>
      <c r="Q21" s="21"/>
    </row>
    <row r="22" spans="1:17" s="3" customFormat="1" ht="31.5" x14ac:dyDescent="0.2">
      <c r="A22" s="24">
        <f t="shared" si="0"/>
        <v>11</v>
      </c>
      <c r="B22" s="24" t="s">
        <v>44</v>
      </c>
      <c r="C22" s="24" t="s">
        <v>26</v>
      </c>
      <c r="D22" s="24" t="s">
        <v>55</v>
      </c>
      <c r="E22" s="25" t="s">
        <v>43</v>
      </c>
      <c r="F22" s="24" t="s">
        <v>28</v>
      </c>
      <c r="G22" s="27">
        <v>3</v>
      </c>
      <c r="H22" s="37">
        <v>20360.240000000002</v>
      </c>
      <c r="I22" s="26">
        <v>44809</v>
      </c>
      <c r="J22" s="29"/>
      <c r="K22" s="21"/>
      <c r="L22" s="21"/>
      <c r="M22" s="21"/>
      <c r="N22" s="21"/>
      <c r="O22" s="21"/>
      <c r="P22" s="21"/>
      <c r="Q22" s="21"/>
    </row>
    <row r="23" spans="1:17" s="3" customFormat="1" ht="14.25" customHeight="1" x14ac:dyDescent="0.2">
      <c r="A23" s="30"/>
      <c r="B23" s="35" t="s">
        <v>22</v>
      </c>
      <c r="C23" s="31"/>
      <c r="D23" s="31"/>
      <c r="E23" s="32"/>
      <c r="F23" s="36"/>
      <c r="G23" s="36">
        <f>SUM(G12:G22)</f>
        <v>33</v>
      </c>
      <c r="H23" s="33"/>
      <c r="I23" s="34"/>
      <c r="J23" s="29"/>
      <c r="K23" s="21"/>
      <c r="L23" s="21"/>
      <c r="M23" s="21"/>
      <c r="N23" s="21"/>
      <c r="O23" s="21"/>
      <c r="P23" s="21"/>
      <c r="Q23" s="21"/>
    </row>
    <row r="24" spans="1:17" s="4" customFormat="1" x14ac:dyDescent="0.25">
      <c r="A24" s="53"/>
      <c r="B24" s="54"/>
      <c r="C24" s="54"/>
      <c r="D24" s="54"/>
      <c r="E24" s="54"/>
      <c r="F24" s="54"/>
      <c r="G24" s="54"/>
      <c r="H24" s="54"/>
      <c r="I24" s="55"/>
      <c r="J24" s="12"/>
      <c r="K24" s="22"/>
      <c r="L24" s="12"/>
      <c r="M24" s="12"/>
      <c r="N24" s="12"/>
      <c r="O24" s="12"/>
      <c r="P24" s="12"/>
      <c r="Q24" s="12"/>
    </row>
    <row r="25" spans="1:17" s="4" customFormat="1" ht="92.25" customHeight="1" x14ac:dyDescent="0.25">
      <c r="A25" s="39" t="s">
        <v>7</v>
      </c>
      <c r="B25" s="40"/>
      <c r="C25" s="40"/>
      <c r="D25" s="40"/>
      <c r="E25" s="41"/>
      <c r="F25" s="42" t="s">
        <v>13</v>
      </c>
      <c r="G25" s="42"/>
      <c r="H25" s="42"/>
      <c r="I25" s="42"/>
      <c r="J25" s="12"/>
      <c r="K25" s="12"/>
      <c r="L25" s="12"/>
      <c r="M25" s="12"/>
      <c r="N25" s="12"/>
      <c r="O25" s="12"/>
      <c r="P25" s="12"/>
      <c r="Q25" s="12"/>
    </row>
    <row r="26" spans="1:17" s="4" customFormat="1" ht="15.75" customHeight="1" x14ac:dyDescent="0.25">
      <c r="A26" s="39" t="s">
        <v>8</v>
      </c>
      <c r="B26" s="40"/>
      <c r="C26" s="40"/>
      <c r="D26" s="40"/>
      <c r="E26" s="41"/>
      <c r="F26" s="52" t="s">
        <v>12</v>
      </c>
      <c r="G26" s="52"/>
      <c r="H26" s="52"/>
      <c r="I26" s="52"/>
      <c r="Q26" s="12"/>
    </row>
    <row r="27" spans="1:17" s="4" customFormat="1" ht="33.75" customHeight="1" x14ac:dyDescent="0.25">
      <c r="A27" s="39" t="s">
        <v>14</v>
      </c>
      <c r="B27" s="40"/>
      <c r="C27" s="40"/>
      <c r="D27" s="40"/>
      <c r="E27" s="41"/>
      <c r="F27" s="52" t="s">
        <v>11</v>
      </c>
      <c r="G27" s="52"/>
      <c r="H27" s="52"/>
      <c r="I27" s="52"/>
      <c r="Q27" s="12"/>
    </row>
    <row r="28" spans="1:17" ht="121.5" customHeight="1" x14ac:dyDescent="0.25">
      <c r="A28" s="56" t="s">
        <v>16</v>
      </c>
      <c r="B28" s="57"/>
      <c r="C28" s="57"/>
      <c r="D28" s="57"/>
      <c r="E28" s="58"/>
      <c r="F28" s="59" t="s">
        <v>17</v>
      </c>
      <c r="G28" s="59"/>
      <c r="H28" s="59"/>
      <c r="I28" s="59"/>
    </row>
    <row r="29" spans="1:17" ht="100.5" customHeight="1" x14ac:dyDescent="0.3">
      <c r="A29" s="51"/>
      <c r="B29" s="51"/>
      <c r="C29" s="51"/>
      <c r="D29" s="51"/>
      <c r="E29" s="51"/>
      <c r="F29" s="60"/>
      <c r="G29" s="60"/>
      <c r="H29" s="60"/>
      <c r="I29" s="60"/>
      <c r="J29" s="5"/>
      <c r="K29" s="5"/>
      <c r="L29" s="5"/>
      <c r="M29" s="5"/>
      <c r="N29" s="5"/>
      <c r="O29" s="5"/>
      <c r="P29" s="5"/>
      <c r="Q29" s="5"/>
    </row>
    <row r="32" spans="1:17" ht="15.75" x14ac:dyDescent="0.25">
      <c r="A32" s="23"/>
      <c r="B32" s="23"/>
    </row>
    <row r="33" spans="1:2" ht="15.75" x14ac:dyDescent="0.25">
      <c r="A33" s="23"/>
      <c r="B33" s="23"/>
    </row>
  </sheetData>
  <mergeCells count="19">
    <mergeCell ref="A29:E29"/>
    <mergeCell ref="A27:E27"/>
    <mergeCell ref="F27:I27"/>
    <mergeCell ref="A24:I24"/>
    <mergeCell ref="A26:E26"/>
    <mergeCell ref="F26:I26"/>
    <mergeCell ref="A28:E28"/>
    <mergeCell ref="F28:I28"/>
    <mergeCell ref="F29:I29"/>
    <mergeCell ref="H1:I1"/>
    <mergeCell ref="A25:E25"/>
    <mergeCell ref="F25:I25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Чуприна Илья Сергеевич</cp:lastModifiedBy>
  <cp:lastPrinted>2025-02-10T06:27:27Z</cp:lastPrinted>
  <dcterms:created xsi:type="dcterms:W3CDTF">2016-09-16T10:27:35Z</dcterms:created>
  <dcterms:modified xsi:type="dcterms:W3CDTF">2026-05-27T01:54:23Z</dcterms:modified>
</cp:coreProperties>
</file>